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3250" windowHeight="1203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 refMode="R1C1"/>
</workbook>
</file>

<file path=xl/calcChain.xml><?xml version="1.0" encoding="utf-8"?>
<calcChain xmlns="http://schemas.openxmlformats.org/spreadsheetml/2006/main"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<sst xmlns="http://schemas.openxmlformats.org/spreadsheetml/2006/main" count="159" uniqueCount="88">
  <si>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</si>
  <si>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</si>
  <si>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</si>
  <si>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</si>
  <si>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</si>
  <si>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</si>
  <si>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</si>
  <si>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</si>
  <si>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</si>
  <si>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</si>
  <si>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</si>
  <si>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</si>
  <si>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</si>
  <si>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</si>
  <si>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</si>
  <si>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</si>
  <si>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</si>
  <si>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</si>
  <si>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</si>
  <si>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</si>
  <si>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</si>
  <si>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</si>
  <si>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</si>
  <si>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</si>
  <si>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</si>
  <si>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</si>
  <si>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</si>
  <si>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</si>
  <si>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</si>
  <si>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</si>
  <si>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</si>
  <si>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</si>
  <si>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</si>
  <si>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</si>
  <si>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</si>
  <si>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</si>
  <si>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</si>
  <si>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</si>
  <si>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</si>
  <si>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</si>
  <si>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</si>
  <si>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</si>
  <si>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</si>
  <si>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</si>
  <si>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</si>
  <si>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</si>
  <si>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</si>
  <si>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</si>
  <si>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</si>
  <si>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</si>
  <si>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</si>
  <si>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</si>
  <si>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</si>
  <si>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</si>
  <si>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</si>
  <si>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</si>
  <si>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</si>
  <si>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</si>
  <si>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</si>
  <si>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</si>
  <si>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</si>
  <si>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</si>
  <si>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</si>
  <si>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</si>
  <si>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</si>
  <si>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</si>
  <si>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</si>
  <si>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</si>
  <si>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</si>
  <si>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</si>
  <si>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</si>
  <si>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</si>
  <si>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</si>
  <si>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</si>
  <si>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</si>
  <si>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</si>
  <si>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</si>
  <si>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</si>
  <si>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Филиал АО "Ставэлектросеть" г. Новоалександровск</t>
  </si>
  <si>
    <t>АО "Ставэлектросеть"</t>
  </si>
  <si>
    <t>Начало 4-й квартал 2025 г. 
Окончание 4-й квартал 2025 г.</t>
  </si>
  <si>
    <t xml:space="preserve">4 кв 2025 </t>
  </si>
  <si>
    <t>Реконструкция, модернизация, техническое перевооружение.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</si>
  <si>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</si>
  <si>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Реконструкция ВЛ-0,4кВ Ф-4 ТП-122/327 г.Новоалександровск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</si>
  <si>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</si>
  <si>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ВЛ-0,4 кВ Ф-4 ТП-122/327</t>
  </si>
  <si>
    <t xml:space="preserve">Р_10040779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</si>
</sst>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43" fontId="8" fillId="0" borderId="0" applyFill="0" applyBorder="0" applyAlignment="0" applyProtection="0"/>
    <xf numFmtId="0" fontId="8" fillId="0" borderId="0"/>
    <xf numFmtId="0" fontId="5" fillId="0" borderId="0"/>
  </cellStyleXfs>
  <cellXfs count="9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0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8"/>
    <cellStyle name="Обычный" xfId="0" builtinId="0"/>
    <cellStyle name="Обычный 111" xfId="9"/>
    <cellStyle name="Обычный 2 2" xfId="6"/>
    <cellStyle name="Обычный 3 2" xfId="1"/>
    <cellStyle name="Обычный 5" xfId="2"/>
    <cellStyle name="Обычный 7" xfId="4"/>
    <cellStyle name="Финансовый 2" xfId="5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5" zoomScale="115" zoomScaleSheetLayoutView="115" workbookViewId="0">
      <selection activeCell="A15" sqref="A15:H1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56" t="s">
        <v>87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74" t="s">
        <v>78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77" t="s">
        <v>82</v>
      </c>
      <c r="D23" s="78"/>
      <c r="E23" s="78"/>
      <c r="F23" s="78"/>
      <c r="G23" s="78"/>
      <c r="H23" s="7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20" customHeight="1" x14ac:dyDescent="0.2">
      <c r="A24" s="11">
        <v>3</v>
      </c>
      <c r="B24" s="12" t="s">
        <v>58</v>
      </c>
      <c r="C24" s="80" t="s">
        <v>83</v>
      </c>
      <c r="D24" s="80"/>
      <c r="E24" s="80"/>
      <c r="F24" s="80"/>
      <c r="G24" s="80"/>
      <c r="H24" s="8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56.25" customHeight="1" x14ac:dyDescent="0.2">
      <c r="A25" s="11">
        <v>4</v>
      </c>
      <c r="B25" s="23" t="s">
        <v>57</v>
      </c>
      <c r="C25" s="80" t="s">
        <v>85</v>
      </c>
      <c r="D25" s="80"/>
      <c r="E25" s="80"/>
      <c r="F25" s="80"/>
      <c r="G25" s="80"/>
      <c r="H25" s="8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56</v>
      </c>
      <c r="C26" s="71" t="s">
        <v>76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0" t="s">
        <v>74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0">
        <v>0.74910973199999997</v>
      </c>
      <c r="F36" s="50">
        <v>0.62425810999999998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6:H26"/>
    <mergeCell ref="A18:H18"/>
    <mergeCell ref="C21:H21"/>
    <mergeCell ref="C20:H20"/>
    <mergeCell ref="C22:H22"/>
    <mergeCell ref="C23:H23"/>
    <mergeCell ref="C24:H24"/>
    <mergeCell ref="C25:H25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 x14ac:dyDescent="0.3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75" x14ac:dyDescent="0.2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 x14ac:dyDescent="0.25">
      <c r="A9" s="82" t="s">
        <v>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</row>
    <row r="11" spans="1:18" s="1" customFormat="1" ht="15.75" x14ac:dyDescent="0.25">
      <c r="A11" s="81" t="str">
        <f>'1. паспорт '!A12:H12</f>
        <v xml:space="preserve">Р_10040779 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 x14ac:dyDescent="0.25">
      <c r="A12" s="82" t="s">
        <v>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4" spans="1:18" s="1" customFormat="1" ht="15.75" x14ac:dyDescent="0.25">
      <c r="A14" s="83" t="str">
        <f>'1. паспорт '!A15:H15</f>
        <v>Реконструкция ВЛ-0,4кВ Ф-4 ТП-122/327 г.Новоалександровск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8" s="1" customFormat="1" ht="15.7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7" spans="1:16" s="4" customFormat="1" ht="18.75" x14ac:dyDescent="0.3">
      <c r="A17" s="85" t="s">
        <v>66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1:16" s="1" customFormat="1" ht="15.75" x14ac:dyDescent="0.25"/>
    <row r="19" spans="1:16" s="1" customFormat="1" ht="30.75" customHeight="1" x14ac:dyDescent="0.25">
      <c r="A19" s="86" t="s">
        <v>8</v>
      </c>
      <c r="B19" s="86" t="s">
        <v>65</v>
      </c>
      <c r="C19" s="86"/>
      <c r="D19" s="86" t="s">
        <v>15</v>
      </c>
      <c r="E19" s="86" t="s">
        <v>16</v>
      </c>
      <c r="F19" s="86"/>
      <c r="G19" s="86" t="s">
        <v>17</v>
      </c>
      <c r="H19" s="86"/>
      <c r="I19" s="86" t="s">
        <v>18</v>
      </c>
      <c r="J19" s="86"/>
      <c r="K19" s="86" t="s">
        <v>19</v>
      </c>
      <c r="L19" s="86" t="s">
        <v>20</v>
      </c>
      <c r="M19" s="86"/>
      <c r="N19" s="86" t="s">
        <v>21</v>
      </c>
      <c r="O19" s="86"/>
      <c r="P19" s="86" t="s">
        <v>22</v>
      </c>
    </row>
    <row r="20" spans="1:16" s="1" customFormat="1" ht="30.75" customHeight="1" x14ac:dyDescent="0.25">
      <c r="A20" s="87"/>
      <c r="B20" s="89"/>
      <c r="C20" s="90"/>
      <c r="D20" s="87"/>
      <c r="E20" s="89"/>
      <c r="F20" s="90"/>
      <c r="G20" s="89"/>
      <c r="H20" s="90"/>
      <c r="I20" s="89"/>
      <c r="J20" s="90"/>
      <c r="K20" s="88"/>
      <c r="L20" s="89"/>
      <c r="M20" s="90"/>
      <c r="N20" s="89"/>
      <c r="O20" s="90"/>
      <c r="P20" s="88"/>
    </row>
    <row r="21" spans="1:16" s="1" customFormat="1" ht="30.75" customHeight="1" x14ac:dyDescent="0.25">
      <c r="A21" s="88"/>
      <c r="B21" s="2" t="s">
        <v>23</v>
      </c>
      <c r="C21" s="2" t="s">
        <v>24</v>
      </c>
      <c r="D21" s="8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S31" sqref="S31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 x14ac:dyDescent="0.3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8" spans="1:22" s="1" customFormat="1" ht="15.75" x14ac:dyDescent="0.2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 x14ac:dyDescent="0.25">
      <c r="A9" s="82" t="s">
        <v>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1" spans="1:22" s="1" customFormat="1" ht="15.75" x14ac:dyDescent="0.25">
      <c r="A11" s="81" t="str">
        <f>'1. паспорт '!A12:H12</f>
        <v xml:space="preserve">Р_10040779 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 x14ac:dyDescent="0.25">
      <c r="A12" s="82" t="s">
        <v>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4" spans="1:22" s="1" customFormat="1" ht="15.75" x14ac:dyDescent="0.25">
      <c r="A14" s="83" t="str">
        <f>'1. паспорт '!A15:H15</f>
        <v>Реконструкция ВЛ-0,4кВ Ф-4 ТП-122/327 г.Новоалександровск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2" s="1" customFormat="1" ht="15.7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</row>
    <row r="17" spans="1:23" s="4" customFormat="1" ht="18.75" x14ac:dyDescent="0.3">
      <c r="A17" s="85" t="s">
        <v>67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9" spans="1:23" s="1" customFormat="1" ht="15.75" customHeight="1" x14ac:dyDescent="0.25">
      <c r="A19" s="86" t="s">
        <v>8</v>
      </c>
      <c r="B19" s="86" t="s">
        <v>69</v>
      </c>
      <c r="C19" s="86"/>
      <c r="D19" s="86" t="s">
        <v>68</v>
      </c>
      <c r="E19" s="86"/>
      <c r="F19" s="91" t="s">
        <v>14</v>
      </c>
      <c r="G19" s="91"/>
      <c r="H19" s="91"/>
      <c r="I19" s="91"/>
      <c r="J19" s="86" t="s">
        <v>25</v>
      </c>
      <c r="K19" s="86" t="s">
        <v>71</v>
      </c>
      <c r="L19" s="86"/>
      <c r="M19" s="86" t="s">
        <v>70</v>
      </c>
      <c r="N19" s="86"/>
      <c r="O19" s="86" t="s">
        <v>26</v>
      </c>
      <c r="P19" s="86"/>
      <c r="Q19" s="86" t="s">
        <v>27</v>
      </c>
      <c r="R19" s="86"/>
      <c r="S19" s="86" t="s">
        <v>28</v>
      </c>
      <c r="T19" s="86" t="s">
        <v>29</v>
      </c>
      <c r="U19" s="86" t="s">
        <v>30</v>
      </c>
      <c r="V19" s="86" t="s">
        <v>72</v>
      </c>
      <c r="W19" s="86"/>
    </row>
    <row r="20" spans="1:23" s="1" customFormat="1" ht="15.75" x14ac:dyDescent="0.25">
      <c r="A20" s="87"/>
      <c r="B20" s="89"/>
      <c r="C20" s="90"/>
      <c r="D20" s="89"/>
      <c r="E20" s="90"/>
      <c r="F20" s="91" t="s">
        <v>31</v>
      </c>
      <c r="G20" s="91"/>
      <c r="H20" s="91" t="s">
        <v>32</v>
      </c>
      <c r="I20" s="91"/>
      <c r="J20" s="88"/>
      <c r="K20" s="89"/>
      <c r="L20" s="90"/>
      <c r="M20" s="89"/>
      <c r="N20" s="90"/>
      <c r="O20" s="89"/>
      <c r="P20" s="90"/>
      <c r="Q20" s="89"/>
      <c r="R20" s="90"/>
      <c r="S20" s="88"/>
      <c r="T20" s="88"/>
      <c r="U20" s="88"/>
      <c r="V20" s="89"/>
      <c r="W20" s="90"/>
    </row>
    <row r="21" spans="1:23" s="1" customFormat="1" ht="15.75" x14ac:dyDescent="0.25">
      <c r="A21" s="8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5">
        <v>1</v>
      </c>
      <c r="B23" s="5" t="s">
        <v>86</v>
      </c>
      <c r="C23" s="5" t="s">
        <v>86</v>
      </c>
      <c r="D23" s="5" t="str">
        <f>B23</f>
        <v>ВЛ-0,4 кВ Ф-4 ТП-122/327</v>
      </c>
      <c r="E23" s="5" t="str">
        <f>C23</f>
        <v>ВЛ-0,4 кВ Ф-4 ТП-122/327</v>
      </c>
      <c r="F23" s="49">
        <v>0.4</v>
      </c>
      <c r="G23" s="49">
        <v>0.4</v>
      </c>
      <c r="H23" s="49">
        <v>0.4</v>
      </c>
      <c r="I23" s="49">
        <v>0.4</v>
      </c>
      <c r="J23" s="5">
        <v>2025</v>
      </c>
      <c r="K23" s="5" t="s">
        <v>13</v>
      </c>
      <c r="L23" s="5" t="s">
        <v>13</v>
      </c>
      <c r="M23" s="5">
        <v>70</v>
      </c>
      <c r="N23" s="51">
        <v>70</v>
      </c>
      <c r="O23" s="5" t="s">
        <v>13</v>
      </c>
      <c r="P23" s="5" t="s">
        <v>77</v>
      </c>
      <c r="Q23" s="48">
        <v>0.77400000000000002</v>
      </c>
      <c r="R23" s="52">
        <v>0.77400000000000002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2025-12-24T10:36:12Z</dcterms:modified>
</cp:coreProperties>
</file>